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glt-my.sharepoint.com/personal/indre_micikeviciene_ltgkc_lt/Documents/Desktop/Pirkimai/Derybos/SSD_30854_Alyvos ir tepalai/Patvirtinti PD iš EC skelbimui/"/>
    </mc:Choice>
  </mc:AlternateContent>
  <xr:revisionPtr revIDLastSave="3" documentId="13_ncr:1_{D7797FD5-906F-4AD7-B87E-7A8035DBFC89}" xr6:coauthVersionLast="47" xr6:coauthVersionMax="47" xr10:uidLastSave="{7D5B1C30-8C1B-4F1B-90C7-8D7FC24B4777}"/>
  <bookViews>
    <workbookView xWindow="-110" yWindow="-110" windowWidth="19420" windowHeight="10300" xr2:uid="{F9E7994A-7ED6-4B70-A545-7196E8B7782E}"/>
  </bookViews>
  <sheets>
    <sheet name="Prekės" sheetId="1" r:id="rId1"/>
    <sheet name="Sheet1" sheetId="5" state="hidden" r:id="rId2"/>
  </sheets>
  <definedNames>
    <definedName name="EMULSIJA_TEPIMO_AUŠINIMO">Prekės!$D$8</definedName>
    <definedName name="_xlnm.Print_Area" localSheetId="0">Prekės!$B$1:$U$36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20" i="1"/>
  <c r="L14" i="1"/>
  <c r="L15" i="1"/>
  <c r="L16" i="1"/>
  <c r="L17" i="1"/>
  <c r="L18" i="1"/>
  <c r="L13" i="1"/>
  <c r="L9" i="1"/>
  <c r="L10" i="1"/>
  <c r="L11" i="1"/>
  <c r="L12" i="1"/>
  <c r="L21" i="1"/>
  <c r="L8" i="1"/>
  <c r="L7" i="1"/>
  <c r="L6" i="1"/>
  <c r="L5" i="1"/>
  <c r="L22" i="1" l="1"/>
</calcChain>
</file>

<file path=xl/sharedStrings.xml><?xml version="1.0" encoding="utf-8"?>
<sst xmlns="http://schemas.openxmlformats.org/spreadsheetml/2006/main" count="135" uniqueCount="105">
  <si>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</si>
  <si>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</si>
  <si>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</si>
  <si>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</si>
  <si>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</si>
  <si>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</si>
  <si>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</si>
  <si>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</si>
  <si>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</si>
  <si>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Pirkimo objektas</t>
  </si>
  <si>
    <t>Mato vnt.</t>
  </si>
  <si>
    <t>Pasirinkti</t>
  </si>
  <si>
    <t>Pirkimo objekto brėžinio / katalogo Nr.</t>
  </si>
  <si>
    <t>Papildomi reikalavimai TS (Standartas, techn. lapai, ir t.t.)</t>
  </si>
  <si>
    <t>Siūlomos prekės modelis, brėžinio / katalogo Nr.</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</si>
  <si>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</si>
  <si>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</si>
  <si>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</si>
  <si>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</si>
  <si>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</si>
  <si>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</si>
  <si>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</si>
  <si>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</si>
  <si>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</si>
  <si>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</si>
  <si>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</si>
  <si>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Užpildoma pirkimo objekto informacija: Pirkimo objektas, mato vnt., kiekis, pirkimo objekto parametrai / reikalavimai</t>
  </si>
  <si>
    <t xml:space="preserve"> - Prieš sudarant sutartį būtina nurodyti SAP atsargos kodus. Duomenis Projektų vadovams pateikia iniciatoriai. </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</si>
  <si>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</si>
  <si>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</si>
  <si>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</si>
  <si>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</si>
  <si>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</si>
  <si>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</si>
  <si>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</si>
  <si>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</si>
  <si>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</si>
  <si>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</si>
  <si>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</si>
  <si>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</si>
  <si>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</si>
  <si>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</si>
  <si>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</si>
  <si>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</si>
  <si>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</si>
  <si>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</si>
  <si>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</si>
  <si>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</si>
  <si>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</si>
  <si>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</si>
  <si>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</si>
  <si>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</si>
  <si>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</si>
  <si>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</si>
  <si>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</si>
  <si>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</si>
  <si>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</si>
  <si>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</si>
  <si>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 xml:space="preserve">Pagrindiniai pirkimo objekto parametrai </t>
  </si>
  <si>
    <t xml:space="preserve">Siūlomos prekės modelis, brėžinio/ katalogo Nr. ir pagrindiniai pirkimo objekto parametrai </t>
  </si>
  <si>
    <t>L</t>
  </si>
  <si>
    <t>TAP-15B (ukr. ТАП-15В),  (arba lygiavertis)</t>
  </si>
  <si>
    <t>-</t>
  </si>
  <si>
    <t>TEXACO RANDO HDZ LT32 arba lygiavertis</t>
  </si>
  <si>
    <t>RATAK 6210 (Fuchs Schmierstoffe GMBh) arba lygiavertis</t>
  </si>
  <si>
    <t>TRGS 611 arba lygiavertis</t>
  </si>
  <si>
    <t>ECOCOOL 68CF3 (Fuchs Europe Schmierstoffe GMBh) arba lygiavertis</t>
  </si>
  <si>
    <t>CAS arba lygiavertis</t>
  </si>
  <si>
    <t>M-14V2 (ukr. М-14В2) arba lygiavertis</t>
  </si>
  <si>
    <t>KJELLFROST-15C (Kjellberg Finsterwalde ) arba lygiavertis</t>
  </si>
  <si>
    <t>Shell Tellus S2 M32 arba lygiavertis</t>
  </si>
  <si>
    <t>Shell Tellus S2 M68 arba lygiavertis</t>
  </si>
  <si>
    <t>Meier M-VAC 150 arba lygiavertis</t>
  </si>
  <si>
    <t>Meier M-VAC 100 arba lygiavertis</t>
  </si>
  <si>
    <t>Pneumatic VG 32 arba lygiavertis</t>
  </si>
  <si>
    <t>G35 HEATING OIL arba lygiavertis</t>
  </si>
  <si>
    <t>FUCHS RENEP CGLP 68 (arba lygiavertis)</t>
  </si>
  <si>
    <t>INGERSOLL RAND ULTRA COOLANT arba lygiavertis</t>
  </si>
  <si>
    <t xml:space="preserve">M4 41-20-00624 (vakuumpumpenol) arba Aircol HV 100 arba lygiavertis </t>
  </si>
  <si>
    <t>KG</t>
  </si>
  <si>
    <t>CAS Nr. 63148-62-9/arba lygiavertis</t>
  </si>
  <si>
    <t xml:space="preserve">DIN 51524-3;Swedish Standard SS 15 15 34/ arba lygiavertis </t>
  </si>
  <si>
    <t>ISO 11158,AFNOR NF-E 48-603, ASTM 6158-05, DIN 51524 dalis 2 tipas HLP, GB111181-1-94, Swedish Standard SS 15 54 34 AM/arba lygiaverčiai</t>
  </si>
  <si>
    <t>ISO 11158, AFNOR NF-E 48-603, ASTM 6158-05, DIN 51524 dalis 2 tipas HLP, GB111181-1-94, Swedish Standard SS 15 54 34 AM/ arba lygiaverčiai</t>
  </si>
  <si>
    <t>ISO 6743-12/arba lygiavertis</t>
  </si>
  <si>
    <t>DIN 51 502/arba lygiavertis</t>
  </si>
  <si>
    <t>Siūlomi papildomi reikalavimai TS (Standartas, techn. lapai, ir t.t.) siūlant lygiavertę prekę</t>
  </si>
  <si>
    <r>
      <t>[4]</t>
    </r>
    <r>
      <rPr>
        <i/>
        <u/>
        <sz val="10"/>
        <rFont val="Arial"/>
        <family val="2"/>
        <charset val="186"/>
      </rPr>
      <t xml:space="preserve"> Pirkėjas įsipareigoja išpirkti 30 proc. nuo Sutarties sumos. Tiekėjui bus mokama už faktiškai pristatytas prekes.</t>
    </r>
    <r>
      <rPr>
        <i/>
        <sz val="10"/>
        <rFont val="Arial"/>
        <family val="2"/>
        <charset val="186"/>
      </rPr>
      <t xml:space="preserve"> </t>
    </r>
  </si>
  <si>
    <t>ALYVA PNEUMATINIAMS ĮRANKIAMS</t>
  </si>
  <si>
    <t>ALYVA TRANSMISINĖ PRAMONINEI ĮRANGAI TAP-15B</t>
  </si>
  <si>
    <t>HIDRAULINIS SKYSTIS HVLP TEXACO RANDO HDZ LT32</t>
  </si>
  <si>
    <t>EMULSIJA TEPIMO AUŠINIMO RATAK 6210</t>
  </si>
  <si>
    <t>EMULSIJA TEPIMO AUŠINIMO ECOCOOL 68CF3</t>
  </si>
  <si>
    <t>ALYVA SILIKONINĖ TERMO VONIOMS 63148-62-9</t>
  </si>
  <si>
    <t>ALYVA VARIKLINĖ SAE 40 M-14V2</t>
  </si>
  <si>
    <t>SKYSTIS AUŠINIMO PLAZMINIO PJOVIMO SISTEMOS KJELLFROST-15C</t>
  </si>
  <si>
    <t>HIDRAULINĖ ALYVA HM Shell Tellus S2 M32</t>
  </si>
  <si>
    <t>HIDRAULINĖ ALYVA PRAMONINĖ  HM Shell Tellus S2 M68</t>
  </si>
  <si>
    <t>SINTETINĖ KOMPRESORINĖ ALYVA Meier M-VAC 150</t>
  </si>
  <si>
    <t xml:space="preserve">SINTETINĖ VAKUMINIO SIURBLIO ALYVA Meier M-VAC 100 </t>
  </si>
  <si>
    <t>PNEUMATINĖS ĮRANGOS ALYVA Pneumatic VG 32</t>
  </si>
  <si>
    <t>TERMINĖ ALYVA G35 HEATING OIL</t>
  </si>
  <si>
    <t>ALYVA PRAMONINĖ STAKLIŲ REDUKTORIAMS IR HIDRAULINEMS SISTEMOMS FUCHS RENEP CGLP 68</t>
  </si>
  <si>
    <t>KOMPRESORINĖ ALYVA SRAIGTINIAMS KOMPRESORIAMS INGERSOLL RAND ULTRA COOLANT</t>
  </si>
  <si>
    <t>VAKUUMINIO SIURBLIO ALYVA M4 M4 41-20-00624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</si>
</sst>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b/>
      <sz val="11"/>
      <name val="Calibri"/>
      <family val="2"/>
      <charset val="186"/>
      <scheme val="minor"/>
    </font>
    <font>
      <b/>
      <sz val="11"/>
      <color theme="1"/>
      <name val="Arial"/>
      <family val="2"/>
      <charset val="186"/>
    </font>
    <font>
      <sz val="11"/>
      <name val="Calibri"/>
      <family val="2"/>
      <charset val="186"/>
      <scheme val="minor"/>
    </font>
    <font>
      <b/>
      <sz val="11"/>
      <color rgb="FF000000"/>
      <name val="Calibri"/>
      <family val="2"/>
      <charset val="186"/>
      <scheme val="minor"/>
    </font>
    <font>
      <sz val="11"/>
      <name val="Calibri"/>
      <family val="2"/>
      <scheme val="minor"/>
    </font>
    <font>
      <i/>
      <sz val="10"/>
      <name val="Arial"/>
      <family val="2"/>
      <charset val="186"/>
    </font>
    <font>
      <i/>
      <u/>
      <sz val="10"/>
      <name val="Arial"/>
      <family val="2"/>
      <charset val="186"/>
    </font>
  </fonts>
  <fills count="10">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rgb="FFFFFF00"/>
        <bgColor indexed="64"/>
      </patternFill>
    </fill>
    <fill>
      <patternFill patternType="solid">
        <fgColor rgb="FFFFFF0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80">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14"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4" fillId="0" borderId="0" xfId="0" applyFont="1" applyAlignment="1">
      <alignment wrapText="1"/>
    </xf>
    <xf numFmtId="0" fontId="14" fillId="0" borderId="0" xfId="0" quotePrefix="1" applyFont="1" applyAlignment="1">
      <alignment horizontal="left" wrapText="1"/>
    </xf>
    <xf numFmtId="0" fontId="14" fillId="0" borderId="0" xfId="0" quotePrefix="1" applyFont="1" applyAlignment="1">
      <alignment wrapText="1"/>
    </xf>
    <xf numFmtId="0" fontId="9" fillId="0" borderId="1" xfId="0" applyFont="1" applyBorder="1"/>
    <xf numFmtId="0" fontId="9" fillId="0" borderId="1" xfId="0" applyFont="1" applyBorder="1" applyAlignment="1">
      <alignment vertical="center" wrapText="1"/>
    </xf>
    <xf numFmtId="0" fontId="14" fillId="0" borderId="0" xfId="0" quotePrefix="1" applyFont="1" applyAlignment="1">
      <alignment horizontal="left" vertical="center" wrapText="1"/>
    </xf>
    <xf numFmtId="165" fontId="4" fillId="6" borderId="1" xfId="0" applyNumberFormat="1" applyFont="1" applyFill="1" applyBorder="1" applyAlignment="1">
      <alignment horizontal="center" vertical="center"/>
    </xf>
    <xf numFmtId="164" fontId="4" fillId="6"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20" fillId="0" borderId="0" xfId="0" applyFont="1"/>
    <xf numFmtId="0" fontId="1" fillId="0" borderId="1" xfId="0" applyFont="1" applyBorder="1" applyAlignment="1">
      <alignment horizontal="center" vertical="center" wrapText="1"/>
    </xf>
    <xf numFmtId="0" fontId="9" fillId="0" borderId="0" xfId="0" applyFont="1"/>
    <xf numFmtId="0" fontId="11" fillId="8" borderId="0" xfId="0" applyFont="1" applyFill="1"/>
    <xf numFmtId="0" fontId="13" fillId="8" borderId="0" xfId="0" applyFont="1" applyFill="1"/>
    <xf numFmtId="0" fontId="2"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8" fillId="8" borderId="1" xfId="0" applyFont="1" applyFill="1" applyBorder="1" applyAlignment="1">
      <alignment vertical="center" wrapText="1"/>
    </xf>
    <xf numFmtId="0" fontId="12" fillId="8" borderId="1" xfId="0" applyFont="1" applyFill="1" applyBorder="1" applyAlignment="1">
      <alignment horizontal="left" vertical="center"/>
    </xf>
    <xf numFmtId="0" fontId="0" fillId="8" borderId="0" xfId="0" applyFill="1"/>
    <xf numFmtId="0" fontId="4" fillId="9"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3" fillId="0" borderId="0" xfId="0" applyFont="1"/>
    <xf numFmtId="0" fontId="12" fillId="0" borderId="0" xfId="0" applyFont="1"/>
    <xf numFmtId="0" fontId="21" fillId="0" borderId="1" xfId="0" applyFont="1" applyBorder="1" applyAlignment="1">
      <alignment horizontal="center" vertical="center"/>
    </xf>
    <xf numFmtId="0" fontId="23" fillId="0" borderId="1" xfId="0" applyFont="1" applyBorder="1" applyAlignment="1">
      <alignment horizontal="center" vertical="center"/>
    </xf>
    <xf numFmtId="0" fontId="13" fillId="0" borderId="6" xfId="0" applyFont="1" applyBorder="1" applyAlignment="1">
      <alignment horizontal="left" vertical="center" wrapText="1"/>
    </xf>
    <xf numFmtId="0" fontId="13" fillId="0" borderId="6" xfId="0" applyFont="1" applyBorder="1" applyAlignment="1">
      <alignment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1" xfId="0" applyFont="1" applyBorder="1" applyAlignment="1">
      <alignment vertical="center" wrapText="1"/>
    </xf>
    <xf numFmtId="49" fontId="22" fillId="0" borderId="1" xfId="0" applyNumberFormat="1" applyFont="1"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24" fillId="0" borderId="0" xfId="0" applyFont="1" applyAlignment="1">
      <alignment horizontal="left" vertical="top" wrapText="1"/>
    </xf>
    <xf numFmtId="0" fontId="12" fillId="0" borderId="0" xfId="0" applyFont="1" applyAlignment="1">
      <alignment horizontal="left" vertical="top" wrapText="1"/>
    </xf>
    <xf numFmtId="0" fontId="19" fillId="3" borderId="5" xfId="0" applyFont="1" applyFill="1" applyBorder="1" applyAlignment="1">
      <alignment horizontal="center"/>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1" xfId="0" applyFont="1" applyFill="1" applyBorder="1" applyAlignment="1">
      <alignment horizontal="center" vertical="center"/>
    </xf>
    <xf numFmtId="0" fontId="9" fillId="0" borderId="2" xfId="0" applyFont="1" applyBorder="1"/>
    <xf numFmtId="0" fontId="9" fillId="0" borderId="3" xfId="0" applyFont="1" applyBorder="1"/>
    <xf numFmtId="0" fontId="9" fillId="0" borderId="4" xfId="0" applyFont="1" applyBorder="1"/>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13" fillId="0" borderId="5" xfId="0" applyFont="1" applyBorder="1" applyAlignment="1">
      <alignment wrapText="1"/>
    </xf>
  </cellXfs>
  <cellStyles count="2">
    <cellStyle name="Įprastas" xfId="0" builtinId="0"/>
    <cellStyle name="Įprastas 2" xfId="1" xr:uid="{F61F4D1E-BF3F-4711-A5FC-97A77AFA8DE2}"/>
  </cellStyles>
  <dxfs count="2">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U36"/>
  <sheetViews>
    <sheetView tabSelected="1" topLeftCell="B14" zoomScale="70" zoomScaleNormal="70" workbookViewId="0">
      <selection activeCell="P19" sqref="P19"/>
    </sheetView>
  </sheetViews>
  <sheetFormatPr defaultRowHeight="14.5" x14ac:dyDescent="0.35"/>
  <cols>
    <col min="1" max="1" width="63.453125" hidden="1" customWidth="1"/>
    <col min="2" max="2" width="7.453125" bestFit="1" customWidth="1"/>
    <col min="3" max="3" width="9.54296875" customWidth="1"/>
    <col min="4" max="4" width="28.54296875" customWidth="1"/>
    <col min="5" max="5" width="13.81640625" customWidth="1"/>
    <col min="6" max="6" width="14.81640625" style="45" customWidth="1"/>
    <col min="7" max="7" width="14.81640625" customWidth="1"/>
    <col min="8" max="8" width="21.7265625" style="41" hidden="1" customWidth="1"/>
    <col min="9" max="9" width="15.54296875" customWidth="1"/>
    <col min="10" max="10" width="15.54296875" hidden="1" customWidth="1"/>
    <col min="11" max="11" width="15.54296875" customWidth="1"/>
    <col min="12" max="12" width="14.453125" style="13" bestFit="1" customWidth="1"/>
    <col min="13" max="14" width="15.54296875" customWidth="1"/>
    <col min="15" max="16" width="14.54296875" customWidth="1"/>
    <col min="17" max="17" width="16.453125" customWidth="1"/>
    <col min="18" max="18" width="27.453125" hidden="1" customWidth="1"/>
    <col min="19" max="19" width="27.7265625" hidden="1" customWidth="1"/>
    <col min="20" max="20" width="28.54296875" hidden="1" customWidth="1"/>
    <col min="21" max="21" width="43.453125" hidden="1" customWidth="1"/>
  </cols>
  <sheetData>
    <row r="1" spans="1:21" ht="51" customHeight="1" x14ac:dyDescent="0.35">
      <c r="A1" s="20" t="s">
        <v>0</v>
      </c>
      <c r="B1" s="7" t="s">
        <v>1</v>
      </c>
      <c r="C1" s="5"/>
      <c r="D1" s="5"/>
      <c r="E1" s="5"/>
      <c r="G1" s="5"/>
      <c r="H1" s="35"/>
      <c r="I1" s="13"/>
      <c r="J1" s="13"/>
      <c r="K1" s="13"/>
      <c r="M1" s="17"/>
      <c r="R1" s="55" t="s">
        <v>2</v>
      </c>
      <c r="S1" s="55"/>
      <c r="T1" s="55"/>
      <c r="U1" s="56"/>
    </row>
    <row r="2" spans="1:21" ht="19.399999999999999" customHeight="1" x14ac:dyDescent="0.35">
      <c r="A2" s="20"/>
      <c r="C2" s="6"/>
      <c r="D2" s="6"/>
      <c r="E2" s="6"/>
      <c r="F2" s="46"/>
      <c r="G2" s="6"/>
      <c r="H2" s="36"/>
      <c r="I2" s="68" t="s">
        <v>3</v>
      </c>
      <c r="J2" s="68"/>
      <c r="K2" s="68"/>
      <c r="L2" s="68"/>
      <c r="M2" s="68"/>
      <c r="N2" s="68"/>
      <c r="O2" s="68"/>
      <c r="P2" s="68"/>
      <c r="Q2" s="68"/>
      <c r="R2" s="57" t="s">
        <v>4</v>
      </c>
      <c r="S2" s="58"/>
      <c r="T2" s="59"/>
      <c r="U2" s="60" t="s">
        <v>5</v>
      </c>
    </row>
    <row r="3" spans="1:21" s="4" customFormat="1" ht="101.25" customHeight="1" x14ac:dyDescent="0.3">
      <c r="A3" s="25" t="s">
        <v>6</v>
      </c>
      <c r="B3" s="3" t="s">
        <v>7</v>
      </c>
      <c r="C3" s="3" t="s">
        <v>8</v>
      </c>
      <c r="D3" s="2" t="s">
        <v>9</v>
      </c>
      <c r="E3" s="3" t="s">
        <v>10</v>
      </c>
      <c r="F3" s="44" t="s">
        <v>55</v>
      </c>
      <c r="G3" s="44" t="s">
        <v>12</v>
      </c>
      <c r="H3" s="37" t="s">
        <v>13</v>
      </c>
      <c r="I3" s="18" t="s">
        <v>14</v>
      </c>
      <c r="J3" s="42" t="s">
        <v>86</v>
      </c>
      <c r="K3" s="18" t="s">
        <v>15</v>
      </c>
      <c r="L3" s="15" t="s">
        <v>16</v>
      </c>
      <c r="M3" s="19" t="s">
        <v>17</v>
      </c>
      <c r="N3" s="19" t="s">
        <v>18</v>
      </c>
      <c r="O3" s="19" t="s">
        <v>19</v>
      </c>
      <c r="P3" s="19" t="s">
        <v>20</v>
      </c>
      <c r="Q3" s="19" t="s">
        <v>21</v>
      </c>
      <c r="R3" s="12" t="s">
        <v>22</v>
      </c>
      <c r="S3" s="12" t="s">
        <v>23</v>
      </c>
      <c r="T3" s="12" t="s">
        <v>24</v>
      </c>
      <c r="U3" s="61"/>
    </row>
    <row r="4" spans="1:21" ht="25.5" customHeight="1" x14ac:dyDescent="0.35">
      <c r="A4" s="21" t="s">
        <v>25</v>
      </c>
      <c r="B4" s="69"/>
      <c r="C4" s="70"/>
      <c r="D4" s="70"/>
      <c r="E4" s="70"/>
      <c r="F4" s="70"/>
      <c r="G4" s="70"/>
      <c r="H4" s="70"/>
      <c r="I4" s="70"/>
      <c r="J4" s="70"/>
      <c r="K4" s="70"/>
      <c r="L4" s="71"/>
      <c r="M4" s="72"/>
      <c r="N4" s="72"/>
      <c r="O4" s="72"/>
      <c r="P4" s="72"/>
      <c r="Q4" s="72"/>
      <c r="R4" s="31"/>
      <c r="S4" s="31"/>
      <c r="T4" s="31"/>
      <c r="U4" s="61"/>
    </row>
    <row r="5" spans="1:21" ht="26.5" customHeight="1" x14ac:dyDescent="0.35">
      <c r="A5" s="21" t="s">
        <v>26</v>
      </c>
      <c r="B5" s="8">
        <v>1</v>
      </c>
      <c r="C5" s="9"/>
      <c r="D5" s="43" t="s">
        <v>88</v>
      </c>
      <c r="E5" s="28" t="s">
        <v>60</v>
      </c>
      <c r="F5" s="47">
        <v>103</v>
      </c>
      <c r="G5" s="9" t="s">
        <v>62</v>
      </c>
      <c r="H5" s="38" t="s">
        <v>62</v>
      </c>
      <c r="I5" s="9"/>
      <c r="J5" s="9"/>
      <c r="K5" s="9"/>
      <c r="L5" s="16">
        <f t="shared" ref="L5:L21" si="0">ROUND(F5*K5,2)</f>
        <v>0</v>
      </c>
      <c r="M5" s="9"/>
      <c r="N5" s="9"/>
      <c r="O5" s="9"/>
      <c r="P5" s="9"/>
      <c r="Q5" s="9"/>
      <c r="R5" s="33"/>
      <c r="S5" s="29"/>
      <c r="T5" s="30"/>
      <c r="U5" s="61"/>
    </row>
    <row r="6" spans="1:21" ht="37.5" x14ac:dyDescent="0.35">
      <c r="A6" s="21" t="s">
        <v>27</v>
      </c>
      <c r="B6" s="8">
        <v>2</v>
      </c>
      <c r="C6" s="9"/>
      <c r="D6" s="43" t="s">
        <v>89</v>
      </c>
      <c r="E6" s="28" t="s">
        <v>60</v>
      </c>
      <c r="F6" s="47">
        <v>1200</v>
      </c>
      <c r="G6" s="49" t="s">
        <v>61</v>
      </c>
      <c r="H6" s="38" t="s">
        <v>62</v>
      </c>
      <c r="I6" s="9"/>
      <c r="J6" s="9"/>
      <c r="K6" s="9"/>
      <c r="L6" s="16">
        <f t="shared" si="0"/>
        <v>0</v>
      </c>
      <c r="M6" s="9"/>
      <c r="N6" s="9"/>
      <c r="O6" s="9"/>
      <c r="P6" s="9"/>
      <c r="Q6" s="9"/>
      <c r="S6" s="29"/>
      <c r="T6" s="30"/>
      <c r="U6" s="61"/>
    </row>
    <row r="7" spans="1:21" ht="59.15" customHeight="1" x14ac:dyDescent="0.35">
      <c r="A7" s="11"/>
      <c r="B7" s="8">
        <v>3</v>
      </c>
      <c r="C7" s="9"/>
      <c r="D7" s="43" t="s">
        <v>90</v>
      </c>
      <c r="E7" s="28" t="s">
        <v>60</v>
      </c>
      <c r="F7" s="47">
        <v>200</v>
      </c>
      <c r="G7" s="51" t="s">
        <v>63</v>
      </c>
      <c r="H7" s="38" t="s">
        <v>81</v>
      </c>
      <c r="I7" s="9"/>
      <c r="J7" s="9"/>
      <c r="K7" s="9"/>
      <c r="L7" s="16">
        <f t="shared" si="0"/>
        <v>0</v>
      </c>
      <c r="M7" s="9"/>
      <c r="N7" s="9"/>
      <c r="O7" s="9"/>
      <c r="P7" s="9"/>
      <c r="Q7" s="9"/>
      <c r="R7" s="33"/>
      <c r="S7" s="29"/>
      <c r="T7" s="30"/>
      <c r="U7" s="61"/>
    </row>
    <row r="8" spans="1:21" ht="62.5" x14ac:dyDescent="0.35">
      <c r="B8" s="8">
        <v>4</v>
      </c>
      <c r="C8" s="9"/>
      <c r="D8" s="54" t="s">
        <v>91</v>
      </c>
      <c r="E8" s="28" t="s">
        <v>60</v>
      </c>
      <c r="F8" s="48">
        <v>880</v>
      </c>
      <c r="G8" s="51" t="s">
        <v>64</v>
      </c>
      <c r="H8" s="39" t="s">
        <v>65</v>
      </c>
      <c r="I8" s="53"/>
      <c r="J8" s="52"/>
      <c r="K8" s="9"/>
      <c r="L8" s="16">
        <f t="shared" si="0"/>
        <v>0</v>
      </c>
      <c r="M8" s="9"/>
      <c r="N8" s="9"/>
      <c r="O8" s="9"/>
      <c r="P8" s="9"/>
      <c r="Q8" s="9"/>
      <c r="R8" s="33"/>
      <c r="S8" s="29"/>
      <c r="T8" s="30"/>
      <c r="U8" s="61"/>
    </row>
    <row r="9" spans="1:21" ht="75" x14ac:dyDescent="0.35">
      <c r="B9" s="8">
        <v>5</v>
      </c>
      <c r="C9" s="9"/>
      <c r="D9" s="43" t="s">
        <v>92</v>
      </c>
      <c r="E9" s="28" t="s">
        <v>60</v>
      </c>
      <c r="F9" s="47">
        <v>300</v>
      </c>
      <c r="G9" s="49" t="s">
        <v>66</v>
      </c>
      <c r="H9" s="39" t="s">
        <v>65</v>
      </c>
      <c r="I9" s="9"/>
      <c r="J9" s="9"/>
      <c r="K9" s="9"/>
      <c r="L9" s="16">
        <f t="shared" si="0"/>
        <v>0</v>
      </c>
      <c r="M9" s="9"/>
      <c r="N9" s="9"/>
      <c r="O9" s="9"/>
      <c r="P9" s="9"/>
      <c r="Q9" s="9"/>
      <c r="R9" s="33"/>
      <c r="S9" s="29"/>
      <c r="T9" s="30"/>
      <c r="U9" s="61"/>
    </row>
    <row r="10" spans="1:21" ht="40.5" customHeight="1" x14ac:dyDescent="0.35">
      <c r="B10" s="8">
        <v>6</v>
      </c>
      <c r="C10" s="9"/>
      <c r="D10" s="43" t="s">
        <v>93</v>
      </c>
      <c r="E10" s="28" t="s">
        <v>79</v>
      </c>
      <c r="F10" s="47">
        <v>180</v>
      </c>
      <c r="G10" s="49" t="s">
        <v>80</v>
      </c>
      <c r="H10" s="40" t="s">
        <v>67</v>
      </c>
      <c r="I10" s="9"/>
      <c r="J10" s="9"/>
      <c r="K10" s="9"/>
      <c r="L10" s="16">
        <f t="shared" si="0"/>
        <v>0</v>
      </c>
      <c r="M10" s="9"/>
      <c r="N10" s="9"/>
      <c r="O10" s="9"/>
      <c r="P10" s="9"/>
      <c r="Q10" s="9"/>
      <c r="R10" s="33"/>
      <c r="S10" s="29"/>
      <c r="T10" s="30"/>
      <c r="U10" s="61"/>
    </row>
    <row r="11" spans="1:21" ht="37.5" x14ac:dyDescent="0.35">
      <c r="B11" s="8">
        <v>7</v>
      </c>
      <c r="C11" s="9"/>
      <c r="D11" s="43" t="s">
        <v>94</v>
      </c>
      <c r="E11" s="28" t="s">
        <v>60</v>
      </c>
      <c r="F11" s="47">
        <v>1200</v>
      </c>
      <c r="G11" s="49" t="s">
        <v>68</v>
      </c>
      <c r="H11" s="38" t="s">
        <v>62</v>
      </c>
      <c r="I11" s="9"/>
      <c r="J11" s="9"/>
      <c r="K11" s="9"/>
      <c r="L11" s="16">
        <f t="shared" si="0"/>
        <v>0</v>
      </c>
      <c r="M11" s="9"/>
      <c r="N11" s="9"/>
      <c r="O11" s="9"/>
      <c r="P11" s="9"/>
      <c r="Q11" s="9"/>
      <c r="R11" s="33"/>
      <c r="S11" s="29"/>
      <c r="T11" s="30"/>
      <c r="U11" s="61"/>
    </row>
    <row r="12" spans="1:21" ht="56.5" customHeight="1" x14ac:dyDescent="0.35">
      <c r="B12" s="8">
        <v>8</v>
      </c>
      <c r="C12" s="9"/>
      <c r="D12" s="43" t="s">
        <v>95</v>
      </c>
      <c r="E12" s="28" t="s">
        <v>60</v>
      </c>
      <c r="F12" s="47">
        <v>100</v>
      </c>
      <c r="G12" s="49" t="s">
        <v>69</v>
      </c>
      <c r="H12" s="38" t="s">
        <v>62</v>
      </c>
      <c r="I12" s="9"/>
      <c r="J12" s="9"/>
      <c r="K12" s="9"/>
      <c r="L12" s="16">
        <f t="shared" si="0"/>
        <v>0</v>
      </c>
      <c r="M12" s="9"/>
      <c r="N12" s="9"/>
      <c r="O12" s="9"/>
      <c r="P12" s="9"/>
      <c r="Q12" s="9"/>
      <c r="R12" s="33"/>
      <c r="S12" s="29"/>
      <c r="T12" s="30"/>
      <c r="U12" s="61"/>
    </row>
    <row r="13" spans="1:21" ht="128.5" customHeight="1" x14ac:dyDescent="0.35">
      <c r="B13" s="8">
        <v>9</v>
      </c>
      <c r="C13" s="9"/>
      <c r="D13" s="43" t="s">
        <v>96</v>
      </c>
      <c r="E13" s="28" t="s">
        <v>60</v>
      </c>
      <c r="F13" s="48">
        <v>100</v>
      </c>
      <c r="G13" s="50" t="s">
        <v>70</v>
      </c>
      <c r="H13" s="38" t="s">
        <v>82</v>
      </c>
      <c r="I13" s="9"/>
      <c r="J13" s="9"/>
      <c r="K13" s="9"/>
      <c r="L13" s="16">
        <f t="shared" si="0"/>
        <v>0</v>
      </c>
      <c r="M13" s="9"/>
      <c r="N13" s="9"/>
      <c r="O13" s="9"/>
      <c r="P13" s="9"/>
      <c r="Q13" s="9"/>
      <c r="R13" s="33"/>
      <c r="S13" s="29"/>
      <c r="T13" s="30"/>
      <c r="U13" s="61"/>
    </row>
    <row r="14" spans="1:21" ht="112" customHeight="1" x14ac:dyDescent="0.35">
      <c r="B14" s="8">
        <v>10</v>
      </c>
      <c r="C14" s="9"/>
      <c r="D14" s="43" t="s">
        <v>97</v>
      </c>
      <c r="E14" s="28" t="s">
        <v>60</v>
      </c>
      <c r="F14" s="48">
        <v>600</v>
      </c>
      <c r="G14" s="49" t="s">
        <v>71</v>
      </c>
      <c r="H14" s="38" t="s">
        <v>83</v>
      </c>
      <c r="I14" s="9"/>
      <c r="J14" s="9"/>
      <c r="K14" s="9"/>
      <c r="L14" s="16">
        <f t="shared" si="0"/>
        <v>0</v>
      </c>
      <c r="M14" s="9"/>
      <c r="N14" s="9"/>
      <c r="O14" s="9"/>
      <c r="P14" s="9"/>
      <c r="Q14" s="9"/>
      <c r="R14" s="33"/>
      <c r="S14" s="29"/>
      <c r="T14" s="30"/>
      <c r="U14" s="61"/>
    </row>
    <row r="15" spans="1:21" ht="63.75" customHeight="1" x14ac:dyDescent="0.35">
      <c r="B15" s="8">
        <v>11</v>
      </c>
      <c r="C15" s="9"/>
      <c r="D15" s="43" t="s">
        <v>98</v>
      </c>
      <c r="E15" s="28" t="s">
        <v>60</v>
      </c>
      <c r="F15" s="48">
        <v>160</v>
      </c>
      <c r="G15" s="49" t="s">
        <v>72</v>
      </c>
      <c r="H15" s="38" t="s">
        <v>62</v>
      </c>
      <c r="I15" s="9"/>
      <c r="J15" s="9"/>
      <c r="K15" s="9"/>
      <c r="L15" s="16">
        <f t="shared" si="0"/>
        <v>0</v>
      </c>
      <c r="M15" s="9"/>
      <c r="N15" s="9"/>
      <c r="O15" s="9"/>
      <c r="P15" s="9"/>
      <c r="Q15" s="9"/>
      <c r="R15" s="33"/>
      <c r="S15" s="29"/>
      <c r="T15" s="30"/>
      <c r="U15" s="61"/>
    </row>
    <row r="16" spans="1:21" ht="41.5" customHeight="1" x14ac:dyDescent="0.35">
      <c r="B16" s="8">
        <v>12</v>
      </c>
      <c r="C16" s="9"/>
      <c r="D16" s="43" t="s">
        <v>99</v>
      </c>
      <c r="E16" s="28" t="s">
        <v>60</v>
      </c>
      <c r="F16" s="48">
        <v>120</v>
      </c>
      <c r="G16" s="49" t="s">
        <v>73</v>
      </c>
      <c r="H16" s="38" t="s">
        <v>62</v>
      </c>
      <c r="I16" s="9"/>
      <c r="J16" s="9"/>
      <c r="K16" s="9"/>
      <c r="L16" s="16">
        <f t="shared" si="0"/>
        <v>0</v>
      </c>
      <c r="M16" s="9"/>
      <c r="N16" s="9"/>
      <c r="O16" s="9"/>
      <c r="P16" s="9"/>
      <c r="Q16" s="9"/>
      <c r="R16" s="33"/>
      <c r="S16" s="29"/>
      <c r="T16" s="30"/>
      <c r="U16" s="61"/>
    </row>
    <row r="17" spans="1:21" ht="37.5" x14ac:dyDescent="0.35">
      <c r="B17" s="8">
        <v>13</v>
      </c>
      <c r="C17" s="9"/>
      <c r="D17" s="43" t="s">
        <v>100</v>
      </c>
      <c r="E17" s="28" t="s">
        <v>60</v>
      </c>
      <c r="F17" s="48">
        <v>100</v>
      </c>
      <c r="G17" s="49" t="s">
        <v>74</v>
      </c>
      <c r="H17" s="38" t="s">
        <v>62</v>
      </c>
      <c r="I17" s="9"/>
      <c r="J17" s="9"/>
      <c r="K17" s="9"/>
      <c r="L17" s="16">
        <f t="shared" si="0"/>
        <v>0</v>
      </c>
      <c r="M17" s="9"/>
      <c r="N17" s="9"/>
      <c r="O17" s="9"/>
      <c r="P17" s="9"/>
      <c r="Q17" s="9"/>
      <c r="R17" s="33"/>
      <c r="S17" s="29"/>
      <c r="T17" s="30"/>
      <c r="U17" s="61"/>
    </row>
    <row r="18" spans="1:21" ht="37.5" x14ac:dyDescent="0.35">
      <c r="B18" s="8">
        <v>14</v>
      </c>
      <c r="C18" s="9"/>
      <c r="D18" s="43" t="s">
        <v>101</v>
      </c>
      <c r="E18" s="28" t="s">
        <v>60</v>
      </c>
      <c r="F18" s="48">
        <v>410</v>
      </c>
      <c r="G18" s="49" t="s">
        <v>75</v>
      </c>
      <c r="H18" s="38" t="s">
        <v>84</v>
      </c>
      <c r="I18" s="9"/>
      <c r="J18" s="9"/>
      <c r="K18" s="9"/>
      <c r="L18" s="16">
        <f t="shared" si="0"/>
        <v>0</v>
      </c>
      <c r="M18" s="9"/>
      <c r="N18" s="9"/>
      <c r="O18" s="9"/>
      <c r="P18" s="9"/>
      <c r="Q18" s="9"/>
      <c r="R18" s="33"/>
      <c r="S18" s="29"/>
      <c r="T18" s="30"/>
      <c r="U18" s="61"/>
    </row>
    <row r="19" spans="1:21" ht="48.65" customHeight="1" x14ac:dyDescent="0.35">
      <c r="B19" s="8">
        <v>15</v>
      </c>
      <c r="C19" s="9"/>
      <c r="D19" s="43" t="s">
        <v>102</v>
      </c>
      <c r="E19" s="28" t="s">
        <v>60</v>
      </c>
      <c r="F19" s="48">
        <v>960</v>
      </c>
      <c r="G19" s="49" t="s">
        <v>76</v>
      </c>
      <c r="H19" s="38" t="s">
        <v>85</v>
      </c>
      <c r="I19" s="9"/>
      <c r="J19" s="9"/>
      <c r="K19" s="9"/>
      <c r="L19" s="16">
        <f t="shared" si="0"/>
        <v>0</v>
      </c>
      <c r="M19" s="9"/>
      <c r="N19" s="9"/>
      <c r="O19" s="9"/>
      <c r="P19" s="9"/>
      <c r="Q19" s="9"/>
      <c r="R19" s="33"/>
      <c r="S19" s="29"/>
      <c r="T19" s="30"/>
      <c r="U19" s="61"/>
    </row>
    <row r="20" spans="1:21" ht="59.15" customHeight="1" x14ac:dyDescent="0.35">
      <c r="B20" s="8">
        <v>16</v>
      </c>
      <c r="C20" s="9"/>
      <c r="D20" s="43" t="s">
        <v>103</v>
      </c>
      <c r="E20" s="28" t="s">
        <v>60</v>
      </c>
      <c r="F20" s="48">
        <v>240</v>
      </c>
      <c r="G20" s="49" t="s">
        <v>77</v>
      </c>
      <c r="H20" s="38" t="s">
        <v>62</v>
      </c>
      <c r="I20" s="9"/>
      <c r="J20" s="9"/>
      <c r="K20" s="9"/>
      <c r="L20" s="16">
        <f t="shared" si="0"/>
        <v>0</v>
      </c>
      <c r="M20" s="9"/>
      <c r="N20" s="9"/>
      <c r="O20" s="9"/>
      <c r="P20" s="9"/>
      <c r="Q20" s="9"/>
      <c r="R20" s="33"/>
      <c r="S20" s="29"/>
      <c r="T20" s="30"/>
      <c r="U20" s="61"/>
    </row>
    <row r="21" spans="1:21" ht="62.15" customHeight="1" x14ac:dyDescent="0.35">
      <c r="A21" s="11"/>
      <c r="B21" s="8">
        <v>17</v>
      </c>
      <c r="C21" s="9"/>
      <c r="D21" s="43" t="s">
        <v>104</v>
      </c>
      <c r="E21" s="28" t="s">
        <v>60</v>
      </c>
      <c r="F21" s="48">
        <v>80</v>
      </c>
      <c r="G21" s="49" t="s">
        <v>78</v>
      </c>
      <c r="H21" s="38" t="s">
        <v>62</v>
      </c>
      <c r="I21" s="9"/>
      <c r="J21" s="9"/>
      <c r="K21" s="9"/>
      <c r="L21" s="16">
        <f t="shared" si="0"/>
        <v>0</v>
      </c>
      <c r="M21" s="9"/>
      <c r="N21" s="9"/>
      <c r="O21" s="9"/>
      <c r="P21" s="9"/>
      <c r="Q21" s="9"/>
      <c r="R21" s="33"/>
      <c r="S21" s="29"/>
      <c r="T21" s="30"/>
      <c r="U21" s="61"/>
    </row>
    <row r="22" spans="1:21" ht="26.5" x14ac:dyDescent="0.35">
      <c r="A22" s="21" t="s">
        <v>28</v>
      </c>
      <c r="B22" s="10"/>
      <c r="C22" s="10"/>
      <c r="D22" s="10"/>
      <c r="E22" s="10"/>
      <c r="F22" s="73" t="s">
        <v>29</v>
      </c>
      <c r="G22" s="74"/>
      <c r="H22" s="75"/>
      <c r="I22" s="23"/>
      <c r="J22" s="23"/>
      <c r="K22" s="23"/>
      <c r="L22" s="26">
        <f>SUM(L5:L21)</f>
        <v>0</v>
      </c>
      <c r="M22" s="1"/>
      <c r="N22" s="1"/>
      <c r="O22" s="1"/>
      <c r="P22" s="1"/>
      <c r="Q22" s="1"/>
      <c r="R22" s="34" t="s">
        <v>30</v>
      </c>
      <c r="S22" s="6"/>
      <c r="T22" s="6"/>
      <c r="U22" s="61"/>
    </row>
    <row r="23" spans="1:21" x14ac:dyDescent="0.35">
      <c r="B23" s="10"/>
      <c r="C23" s="10"/>
      <c r="D23" s="10"/>
      <c r="E23" s="10"/>
      <c r="F23" s="76" t="s">
        <v>31</v>
      </c>
      <c r="G23" s="77"/>
      <c r="H23" s="78"/>
      <c r="I23" s="24"/>
      <c r="J23" s="24"/>
      <c r="K23" s="24"/>
      <c r="L23" s="27"/>
      <c r="M23" s="1"/>
      <c r="N23" s="1"/>
      <c r="O23" s="1"/>
      <c r="P23" s="1"/>
      <c r="Q23" s="1"/>
      <c r="R23" s="6" t="s">
        <v>32</v>
      </c>
      <c r="S23" s="6"/>
      <c r="T23" s="6"/>
      <c r="U23" s="61"/>
    </row>
    <row r="24" spans="1:21" x14ac:dyDescent="0.35">
      <c r="B24" s="10"/>
      <c r="C24" s="10"/>
      <c r="D24" s="10"/>
      <c r="E24" s="10"/>
      <c r="F24" s="73" t="s">
        <v>33</v>
      </c>
      <c r="G24" s="74"/>
      <c r="H24" s="75"/>
      <c r="I24" s="23"/>
      <c r="J24" s="23"/>
      <c r="K24" s="23"/>
      <c r="L24" s="27"/>
      <c r="M24" s="1"/>
      <c r="N24" s="1"/>
      <c r="O24" s="1"/>
      <c r="P24" s="1"/>
      <c r="Q24" s="1"/>
      <c r="R24" s="6" t="s">
        <v>34</v>
      </c>
      <c r="S24" s="6"/>
      <c r="T24" s="6"/>
      <c r="U24" s="61"/>
    </row>
    <row r="25" spans="1:21" ht="30" customHeight="1" x14ac:dyDescent="0.35">
      <c r="B25" s="67" t="s">
        <v>35</v>
      </c>
      <c r="C25" s="67"/>
      <c r="D25" s="67"/>
      <c r="E25" s="67"/>
      <c r="F25" s="67"/>
      <c r="G25" s="67"/>
      <c r="H25" s="67"/>
      <c r="I25" s="67"/>
      <c r="J25" s="67"/>
      <c r="K25" s="67"/>
      <c r="L25" s="67"/>
      <c r="M25" s="67"/>
      <c r="R25" s="62" t="s">
        <v>36</v>
      </c>
      <c r="S25" s="62"/>
      <c r="T25" s="62"/>
      <c r="U25" s="61"/>
    </row>
    <row r="26" spans="1:21" x14ac:dyDescent="0.35">
      <c r="B26" s="6" t="s">
        <v>37</v>
      </c>
      <c r="C26" s="6"/>
      <c r="D26" s="6"/>
      <c r="E26" s="6"/>
      <c r="F26" s="46"/>
      <c r="G26" s="6"/>
      <c r="H26" s="36"/>
      <c r="I26" s="6"/>
      <c r="J26" s="6"/>
      <c r="K26" s="6"/>
      <c r="L26" s="14"/>
      <c r="R26" s="62" t="s">
        <v>38</v>
      </c>
      <c r="S26" s="62"/>
      <c r="T26" s="62"/>
      <c r="U26" s="61"/>
    </row>
    <row r="27" spans="1:21" ht="14.5" customHeight="1" x14ac:dyDescent="0.35">
      <c r="A27" s="22"/>
      <c r="B27" s="67" t="s">
        <v>39</v>
      </c>
      <c r="C27" s="67"/>
      <c r="D27" s="67"/>
      <c r="E27" s="67"/>
      <c r="F27" s="67"/>
      <c r="G27" s="67"/>
      <c r="H27" s="67"/>
      <c r="I27" s="6"/>
      <c r="J27" s="6"/>
      <c r="K27" s="6"/>
      <c r="L27" s="14"/>
      <c r="R27" s="62" t="s">
        <v>40</v>
      </c>
      <c r="S27" s="62"/>
      <c r="T27" s="62"/>
      <c r="U27" s="61"/>
    </row>
    <row r="28" spans="1:21" ht="26.5" customHeight="1" x14ac:dyDescent="0.35">
      <c r="A28" s="22" t="s">
        <v>41</v>
      </c>
      <c r="B28" s="66" t="s">
        <v>87</v>
      </c>
      <c r="C28" s="66"/>
      <c r="D28" s="66"/>
      <c r="E28" s="66"/>
      <c r="F28" s="66"/>
      <c r="G28" s="66"/>
      <c r="H28" s="66"/>
      <c r="I28" s="66"/>
      <c r="J28" s="66"/>
      <c r="K28" s="66"/>
      <c r="L28" s="66"/>
      <c r="M28" s="66"/>
      <c r="R28" s="34" t="s">
        <v>42</v>
      </c>
      <c r="U28" s="61"/>
    </row>
    <row r="29" spans="1:21" ht="14.5" customHeight="1" x14ac:dyDescent="0.35">
      <c r="B29" s="67" t="s">
        <v>43</v>
      </c>
      <c r="C29" s="67"/>
      <c r="D29" s="67"/>
      <c r="E29" s="67"/>
      <c r="F29" s="67"/>
      <c r="G29" s="67"/>
      <c r="H29" s="67"/>
      <c r="I29" s="67"/>
      <c r="J29" s="67"/>
      <c r="K29" s="67"/>
      <c r="L29" s="67"/>
      <c r="M29" s="67"/>
      <c r="R29" s="63" t="s">
        <v>44</v>
      </c>
      <c r="S29" s="63"/>
      <c r="T29" s="63"/>
      <c r="U29" s="61"/>
    </row>
    <row r="30" spans="1:21" ht="26.5" customHeight="1" x14ac:dyDescent="0.35">
      <c r="B30" s="67" t="s">
        <v>45</v>
      </c>
      <c r="C30" s="67"/>
      <c r="D30" s="67"/>
      <c r="E30" s="67"/>
      <c r="F30" s="67"/>
      <c r="G30" s="67"/>
      <c r="H30" s="67"/>
      <c r="I30" s="67"/>
      <c r="J30" s="67"/>
      <c r="K30" s="67"/>
      <c r="L30" s="67"/>
      <c r="M30" s="67"/>
      <c r="R30" s="64" t="s">
        <v>46</v>
      </c>
      <c r="S30" s="65"/>
      <c r="T30" s="65"/>
      <c r="U30" s="61"/>
    </row>
    <row r="31" spans="1:21" ht="14.5" customHeight="1" x14ac:dyDescent="0.35">
      <c r="B31" s="67" t="s">
        <v>47</v>
      </c>
      <c r="C31" s="67"/>
      <c r="D31" s="67"/>
      <c r="E31" s="67"/>
      <c r="F31" s="67"/>
      <c r="G31" s="67"/>
      <c r="H31" s="67"/>
      <c r="I31" s="67"/>
      <c r="J31" s="67"/>
      <c r="K31" s="67"/>
      <c r="L31" s="67"/>
      <c r="M31" s="67"/>
      <c r="R31" s="65"/>
      <c r="S31" s="65"/>
      <c r="T31" s="65"/>
      <c r="U31" s="61"/>
    </row>
    <row r="32" spans="1:21" ht="27.65" customHeight="1" x14ac:dyDescent="0.35">
      <c r="B32" s="67" t="s">
        <v>48</v>
      </c>
      <c r="C32" s="67"/>
      <c r="D32" s="67"/>
      <c r="E32" s="67"/>
      <c r="F32" s="67"/>
      <c r="G32" s="67"/>
      <c r="H32" s="67"/>
      <c r="I32" s="67"/>
      <c r="J32" s="67"/>
      <c r="K32" s="67"/>
      <c r="L32" s="67"/>
      <c r="M32" s="67"/>
      <c r="U32" s="61"/>
    </row>
    <row r="33" spans="2:21" ht="42.65" customHeight="1" x14ac:dyDescent="0.35">
      <c r="B33" s="67" t="s">
        <v>49</v>
      </c>
      <c r="C33" s="67"/>
      <c r="D33" s="67"/>
      <c r="E33" s="67"/>
      <c r="F33" s="67"/>
      <c r="G33" s="67"/>
      <c r="H33" s="67"/>
      <c r="I33" s="67"/>
      <c r="J33" s="67"/>
      <c r="K33" s="67"/>
      <c r="L33" s="67"/>
      <c r="M33" s="67"/>
      <c r="R33" s="63" t="s">
        <v>50</v>
      </c>
      <c r="S33" s="63"/>
      <c r="T33" s="63"/>
      <c r="U33" s="61"/>
    </row>
    <row r="34" spans="2:21" ht="72" customHeight="1" x14ac:dyDescent="0.35">
      <c r="B34" s="67" t="s">
        <v>51</v>
      </c>
      <c r="C34" s="67"/>
      <c r="D34" s="67"/>
      <c r="E34" s="67"/>
      <c r="F34" s="67"/>
      <c r="G34" s="67"/>
      <c r="H34" s="67"/>
      <c r="I34" s="67"/>
      <c r="J34" s="67"/>
      <c r="K34" s="67"/>
      <c r="L34" s="67"/>
      <c r="M34" s="67"/>
      <c r="R34" s="63" t="s">
        <v>52</v>
      </c>
      <c r="S34" s="63"/>
      <c r="T34" s="63"/>
      <c r="U34" s="61"/>
    </row>
    <row r="35" spans="2:21" ht="11.15" customHeight="1" x14ac:dyDescent="0.35">
      <c r="B35" s="67"/>
      <c r="C35" s="67"/>
      <c r="D35" s="67"/>
      <c r="E35" s="67"/>
      <c r="F35" s="67"/>
      <c r="G35" s="67"/>
      <c r="H35" s="67"/>
      <c r="I35" s="67"/>
      <c r="J35" s="67"/>
      <c r="K35" s="67"/>
      <c r="L35" s="67"/>
      <c r="M35" s="67"/>
      <c r="R35" s="62"/>
      <c r="S35" s="62"/>
      <c r="T35" s="62"/>
    </row>
    <row r="36" spans="2:21" ht="28" customHeight="1" x14ac:dyDescent="0.35">
      <c r="R36" s="79" t="s">
        <v>53</v>
      </c>
      <c r="S36" s="79"/>
      <c r="T36" s="79"/>
    </row>
  </sheetData>
  <mergeCells count="27">
    <mergeCell ref="R36:T36"/>
    <mergeCell ref="B35:M35"/>
    <mergeCell ref="B29:M29"/>
    <mergeCell ref="B30:M30"/>
    <mergeCell ref="B31:M31"/>
    <mergeCell ref="B32:M32"/>
    <mergeCell ref="B33:M33"/>
    <mergeCell ref="B34:M34"/>
    <mergeCell ref="B28:M28"/>
    <mergeCell ref="B27:H27"/>
    <mergeCell ref="I2:Q2"/>
    <mergeCell ref="B4:L4"/>
    <mergeCell ref="M4:Q4"/>
    <mergeCell ref="F22:H22"/>
    <mergeCell ref="F23:H23"/>
    <mergeCell ref="F24:H24"/>
    <mergeCell ref="B25:M25"/>
    <mergeCell ref="R1:U1"/>
    <mergeCell ref="R2:T2"/>
    <mergeCell ref="U2:U34"/>
    <mergeCell ref="R25:T25"/>
    <mergeCell ref="R26:T26"/>
    <mergeCell ref="R27:T27"/>
    <mergeCell ref="R29:T29"/>
    <mergeCell ref="R30:T31"/>
    <mergeCell ref="R33:T33"/>
    <mergeCell ref="R34:T35"/>
  </mergeCells>
  <conditionalFormatting sqref="D5:D7 D9:D21">
    <cfRule type="duplicateValues" dxfId="1" priority="1"/>
  </conditionalFormatting>
  <conditionalFormatting sqref="F3:H3">
    <cfRule type="cellIs" dxfId="0" priority="3" operator="equal">
      <formula>"Pasirinkti"</formula>
    </cfRule>
  </conditionalFormatting>
  <pageMargins left="0.7" right="0.7" top="0.75" bottom="0.75" header="0.3" footer="0.3"/>
  <pageSetup paperSize="9" scale="48" orientation="landscape" r:id="rId1"/>
  <colBreaks count="2" manualBreakCount="2">
    <brk id="12" max="23" man="1"/>
    <brk id="17" max="23" man="1"/>
  </colBreaks>
  <extLst>
    <ext xmlns:x14="http://schemas.microsoft.com/office/spreadsheetml/2009/9/main" uri="{CCE6A557-97BC-4b89-ADB6-D9C93CAAB3DF}">
      <x14:dataValidations xmlns:xm="http://schemas.microsoft.com/office/excel/2006/main" count="3">
        <x14:dataValidation type="list" showInputMessage="1" showErrorMessage="1" xr:uid="{E7B5B98F-55C9-4D7D-899C-75B32CDE836F}">
          <x14:formula1>
            <xm:f>Sheet1!$A$1:$A$5</xm:f>
          </x14:formula1>
          <xm:sqref>F3</xm:sqref>
        </x14:dataValidation>
        <x14:dataValidation type="list" showInputMessage="1" showErrorMessage="1" xr:uid="{A8CDD90F-AAA0-4FD6-8214-EB9A061976DA}">
          <x14:formula1>
            <xm:f>Sheet1!$A$7:$A$9</xm:f>
          </x14:formula1>
          <xm:sqref>G3</xm:sqref>
        </x14:dataValidation>
        <x14:dataValidation type="list" showInputMessage="1" showErrorMessage="1" xr:uid="{17EA4ADE-3250-4B6C-A7F8-865637BC61EF}">
          <x14:formula1>
            <xm:f>Sheet1!$A$11:$A$13</xm:f>
          </x14:formula1>
          <xm:sqref>I3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B15" sqref="B15"/>
    </sheetView>
  </sheetViews>
  <sheetFormatPr defaultRowHeight="14.5" x14ac:dyDescent="0.35"/>
  <cols>
    <col min="1" max="1" width="16.453125" style="6" bestFit="1" customWidth="1"/>
  </cols>
  <sheetData>
    <row r="1" spans="1:6" x14ac:dyDescent="0.35">
      <c r="A1" s="6" t="s">
        <v>11</v>
      </c>
    </row>
    <row r="2" spans="1:6" x14ac:dyDescent="0.35">
      <c r="A2" s="6" t="s">
        <v>54</v>
      </c>
    </row>
    <row r="3" spans="1:6" x14ac:dyDescent="0.35">
      <c r="A3" s="6" t="s">
        <v>55</v>
      </c>
    </row>
    <row r="4" spans="1:6" x14ac:dyDescent="0.35">
      <c r="A4" s="6" t="s">
        <v>56</v>
      </c>
    </row>
    <row r="5" spans="1:6" x14ac:dyDescent="0.35">
      <c r="A5" s="6" t="s">
        <v>57</v>
      </c>
    </row>
    <row r="7" spans="1:6" x14ac:dyDescent="0.35">
      <c r="A7" s="6" t="s">
        <v>11</v>
      </c>
    </row>
    <row r="8" spans="1:6" x14ac:dyDescent="0.35">
      <c r="A8" s="6" t="s">
        <v>12</v>
      </c>
    </row>
    <row r="9" spans="1:6" x14ac:dyDescent="0.35">
      <c r="A9" s="6" t="s">
        <v>58</v>
      </c>
    </row>
    <row r="11" spans="1:6" x14ac:dyDescent="0.35">
      <c r="A11" s="6" t="s">
        <v>11</v>
      </c>
    </row>
    <row r="12" spans="1:6" x14ac:dyDescent="0.35">
      <c r="A12" s="6" t="s">
        <v>14</v>
      </c>
      <c r="F12" s="32"/>
    </row>
    <row r="13" spans="1:6" x14ac:dyDescent="0.35">
      <c r="A13" s="6" t="s">
        <v>59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7AA4BD-2B4C-42EF-BA66-FF40EE9ABA3D}">
  <ds:schemaRefs>
    <ds:schemaRef ds:uri="http://schemas.microsoft.com/office/2006/metadata/properties"/>
    <ds:schemaRef ds:uri="http://purl.org/dc/elements/1.1/"/>
    <ds:schemaRef ds:uri="51d5e2c9-e18c-4408-a31e-423a151c4578"/>
    <ds:schemaRef ds:uri="http://purl.org/dc/dcmitype/"/>
    <ds:schemaRef ds:uri="http://purl.org/dc/term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f80a7a53-5fdc-4a0f-8b9e-50f27931d633"/>
  </ds:schemaRefs>
</ds:datastoreItem>
</file>

<file path=customXml/itemProps2.xml><?xml version="1.0" encoding="utf-8"?>
<ds:datastoreItem xmlns:ds="http://schemas.openxmlformats.org/officeDocument/2006/customXml" ds:itemID="{78BBF911-F59B-44BA-8CCD-90F2DF26B7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A3B5CDC-613C-4D71-90C8-9B7F1288D6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Prekės</vt:lpstr>
      <vt:lpstr>Sheet1</vt:lpstr>
      <vt:lpstr>EMULSIJA_TEPIMO_AUŠINIMO</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cp:lastPrinted>2024-10-28T15:08:18Z</cp:lastPrinted>
  <dcterms:created xsi:type="dcterms:W3CDTF">2023-08-16T05:10:24Z</dcterms:created>
  <dcterms:modified xsi:type="dcterms:W3CDTF">2025-04-11T12:11:16Z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0x0101007DE4A22E3CA75B4BA4809977B9EA085C</vt:lpwstr>
  </property>
  <property fmtid="{D5CDD505-2E9C-101B-9397-08002B2CF9AE}" pid="10" name="MediaServiceImageTags">
    <vt:lpwstr/>
  </property>
</Properties>
</file>